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F75AC518-572F-446B-A766-2DA30BA7E50B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Proportional Treaty Q3" sheetId="15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'Proportional Treaty Q3'!$A$1:$F$89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1" i="15" l="1"/>
  <c r="F39" i="15" l="1"/>
  <c r="F62" i="15"/>
  <c r="E62" i="15"/>
  <c r="F63" i="15" l="1"/>
  <c r="D49" i="15" l="1"/>
  <c r="C62" i="15" l="1"/>
  <c r="D63" i="15" s="1"/>
  <c r="E38" i="15"/>
  <c r="C32" i="15"/>
  <c r="C49" i="15" s="1"/>
  <c r="F25" i="15"/>
  <c r="F49" i="15" l="1"/>
  <c r="D50" i="15"/>
  <c r="F50" i="15" s="1"/>
  <c r="F65" i="15" s="1"/>
  <c r="E32" i="15"/>
  <c r="E49" i="15" s="1"/>
</calcChain>
</file>

<file path=xl/sharedStrings.xml><?xml version="1.0" encoding="utf-8"?>
<sst xmlns="http://schemas.openxmlformats.org/spreadsheetml/2006/main" count="110" uniqueCount="93">
  <si>
    <t>Blume Assurance</t>
  </si>
  <si>
    <t>Réassurance Jardin</t>
  </si>
  <si>
    <t>01.07.2017 au 30.09.2017</t>
  </si>
  <si>
    <t>Traité Marine Cargo &amp; Hull Quota Share</t>
  </si>
  <si>
    <t>Ref. Unique (LEI/DUNS)</t>
  </si>
  <si>
    <t>EUR</t>
  </si>
  <si>
    <t>Provision</t>
  </si>
  <si>
    <t>307MCH-2016-461</t>
  </si>
  <si>
    <t>Cargo</t>
  </si>
  <si>
    <t>307MC-2016-461</t>
  </si>
  <si>
    <t>Total</t>
  </si>
  <si>
    <t>Cedente (nombre)</t>
  </si>
  <si>
    <t>Cedente (Código)</t>
  </si>
  <si>
    <t>Reasegurador (nombre)</t>
  </si>
  <si>
    <t>Reasegurador (código)</t>
  </si>
  <si>
    <t>Corredor (nombre)</t>
  </si>
  <si>
    <t>Corredor (código)</t>
  </si>
  <si>
    <t>Nombre del contrato</t>
  </si>
  <si>
    <t>Referencia del contrato (Código)</t>
  </si>
  <si>
    <t>Sección contractual</t>
  </si>
  <si>
    <t>Referencia contable</t>
  </si>
  <si>
    <t>Período contable</t>
  </si>
  <si>
    <t>Descripción</t>
  </si>
  <si>
    <t>Importe</t>
  </si>
  <si>
    <t>Parte reasegurador</t>
  </si>
  <si>
    <t>Debe</t>
  </si>
  <si>
    <t>Haber</t>
  </si>
  <si>
    <t>Primas cedidas</t>
  </si>
  <si>
    <t>Sobreprimas (aceptación especial)</t>
  </si>
  <si>
    <t>Comisión</t>
  </si>
  <si>
    <t>Comisión a escala</t>
  </si>
  <si>
    <t>Sobrecomisión</t>
  </si>
  <si>
    <t>Participación en beneficios</t>
  </si>
  <si>
    <t>Siniestros pagados</t>
  </si>
  <si>
    <t>Reembolso de siniestro al contado*</t>
  </si>
  <si>
    <t>Entrada de cartera siniestros</t>
  </si>
  <si>
    <t>Retirada de cartera siniestros</t>
  </si>
  <si>
    <t>Siniestros pagados RPCC</t>
  </si>
  <si>
    <t>Primas RPCC</t>
  </si>
  <si>
    <t>Impuestos y tasas</t>
  </si>
  <si>
    <t>Saldo Técnico</t>
  </si>
  <si>
    <t>Parte Técnica</t>
  </si>
  <si>
    <t>Parte Financiera</t>
  </si>
  <si>
    <t>Saldo financiero</t>
  </si>
  <si>
    <t>Total a pagar (al emisor/por el emisor)</t>
  </si>
  <si>
    <t>Primas no adquiridas (bruto o neto)</t>
  </si>
  <si>
    <t>Siniestros Pendientes</t>
  </si>
  <si>
    <t>Otra provisión***</t>
  </si>
  <si>
    <t>Fecha de emisión</t>
  </si>
  <si>
    <t>Cuenta Técnica Proporcional</t>
  </si>
  <si>
    <t>Año de ocurrencia</t>
  </si>
  <si>
    <t>** Detalle entre primas y siniestros</t>
  </si>
  <si>
    <t>*** Granularidad código contable (ejemplo: Provisión de riesgos en curso, Provisión para siniestros todavía no manifestados, siniestros pendientes RPCC)</t>
  </si>
  <si>
    <t>Documentación anexa</t>
  </si>
  <si>
    <t>Campos en verde: Mensajes relevantes ACORD Versión 2016-10</t>
  </si>
  <si>
    <t>Recobros</t>
  </si>
  <si>
    <t>Referencia Sección (código)</t>
  </si>
  <si>
    <t>Moneda</t>
  </si>
  <si>
    <t>Fecha de inicio del ejercicio</t>
  </si>
  <si>
    <t>Fecha de vencimiento ejercicio</t>
  </si>
  <si>
    <t>Método contable</t>
  </si>
  <si>
    <t>Booked through template 3a/3b</t>
  </si>
  <si>
    <t>Booked through template 2a</t>
  </si>
  <si>
    <t>Booked through template 2b</t>
  </si>
  <si>
    <t>Los campos sombreados en naranja representan mensajes TA mapeados desde otras plantilla, y no se debería generar ninguna factura desde esta plantilla para aquellos.</t>
  </si>
  <si>
    <t>* Detalle de los siniestros afectados: N° siniestro cedente</t>
  </si>
  <si>
    <t xml:space="preserve">Cálculo de Participación en pérdidas/Cálculo de Loss Corridor </t>
  </si>
  <si>
    <t xml:space="preserve">Cálculo de Participación en Beneficios </t>
  </si>
  <si>
    <t>Cálculo de Comisión a escala. Adicional</t>
  </si>
  <si>
    <t>Cálculo de la Comisión a escala</t>
  </si>
  <si>
    <t>01 - Statement of account Prop</t>
  </si>
  <si>
    <t>Liberación de depositos de primas</t>
  </si>
  <si>
    <t>Constitucion de depositos de primas</t>
  </si>
  <si>
    <t>Liberación de depositos de siniestros</t>
  </si>
  <si>
    <t>Constitución de depositos de siniestros</t>
  </si>
  <si>
    <t>Impuesto sobre intereses</t>
  </si>
  <si>
    <t>Liberación depósitos en titulos de primas</t>
  </si>
  <si>
    <t>Liberación depósitos en titulos de siniestros</t>
  </si>
  <si>
    <t>Liberación de depositos de primas carta de crédito</t>
  </si>
  <si>
    <t>Liberación de depositos de siniestros carta de crédito</t>
  </si>
  <si>
    <t>Liberación otros depósitos</t>
  </si>
  <si>
    <t>Constitución de depositos de primas titulos</t>
  </si>
  <si>
    <t>Constitución de depósitos de siniestros titulos</t>
  </si>
  <si>
    <t>Constitución de depósitos de primas carta de credito</t>
  </si>
  <si>
    <t>Constitución de depósitos de siniestros carta de crédito</t>
  </si>
  <si>
    <t>Constitución otros depósitos</t>
  </si>
  <si>
    <t>Garantias</t>
  </si>
  <si>
    <t>Entrada de cartera primas brutas</t>
  </si>
  <si>
    <t>Retirada de cartera primas brutas</t>
  </si>
  <si>
    <t>Comisión periodificada</t>
  </si>
  <si>
    <t>Entrada de cartera de comisiones</t>
  </si>
  <si>
    <t>Retirada de cartera de comisiones</t>
  </si>
  <si>
    <t>Interereses sobre depositos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</si>
</sst>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0.0%"/>
    <numFmt numFmtId="166" formatCode="#,##0.00_ ;[Red]\-#,##0.00\ "/>
  </numFmts>
  <fonts count="9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sz val="12"/>
      <name val="SwissReSans"/>
      <family val="2"/>
    </font>
  </fonts>
  <fills count="6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Border="1"/>
    <xf numFmtId="40" fontId="0" fillId="0" borderId="0" xfId="0" applyNumberFormat="1" applyBorder="1"/>
    <xf numFmtId="0" fontId="2" fillId="0" borderId="0" xfId="0" applyFont="1" applyBorder="1"/>
    <xf numFmtId="40" fontId="2" fillId="0" borderId="0" xfId="0" applyNumberFormat="1" applyFont="1" applyBorder="1"/>
    <xf numFmtId="0" fontId="3" fillId="0" borderId="0" xfId="0" applyFont="1" applyAlignment="1">
      <alignment horizontal="center"/>
    </xf>
    <xf numFmtId="166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left"/>
    </xf>
    <xf numFmtId="165" fontId="2" fillId="0" borderId="0" xfId="0" applyNumberFormat="1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Alignment="1"/>
    <xf numFmtId="0" fontId="0" fillId="0" borderId="10" xfId="0" applyFill="1" applyBorder="1"/>
    <xf numFmtId="0" fontId="0" fillId="0" borderId="11" xfId="0" applyFill="1" applyBorder="1"/>
    <xf numFmtId="0" fontId="0" fillId="0" borderId="10" xfId="0" applyBorder="1"/>
    <xf numFmtId="40" fontId="0" fillId="0" borderId="11" xfId="0" applyNumberFormat="1" applyBorder="1"/>
    <xf numFmtId="166" fontId="0" fillId="0" borderId="10" xfId="0" applyNumberFormat="1" applyBorder="1"/>
    <xf numFmtId="166" fontId="0" fillId="0" borderId="11" xfId="0" applyNumberFormat="1" applyBorder="1"/>
    <xf numFmtId="164" fontId="0" fillId="0" borderId="10" xfId="1" applyFont="1" applyBorder="1"/>
    <xf numFmtId="40" fontId="0" fillId="0" borderId="13" xfId="0" applyNumberFormat="1" applyBorder="1"/>
    <xf numFmtId="40" fontId="0" fillId="0" borderId="14" xfId="0" applyNumberFormat="1" applyBorder="1"/>
    <xf numFmtId="0" fontId="1" fillId="2" borderId="6" xfId="0" applyFont="1" applyFill="1" applyBorder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0" fillId="2" borderId="0" xfId="0" applyFill="1" applyBorder="1" applyAlignment="1">
      <alignment horizontal="left"/>
    </xf>
    <xf numFmtId="0" fontId="4" fillId="2" borderId="0" xfId="0" applyFont="1" applyFill="1" applyBorder="1"/>
    <xf numFmtId="0" fontId="0" fillId="2" borderId="4" xfId="0" applyFill="1" applyBorder="1"/>
    <xf numFmtId="0" fontId="4" fillId="2" borderId="5" xfId="0" applyFont="1" applyFill="1" applyBorder="1" applyAlignment="1">
      <alignment horizontal="left"/>
    </xf>
    <xf numFmtId="14" fontId="4" fillId="2" borderId="5" xfId="0" applyNumberFormat="1" applyFont="1" applyFill="1" applyBorder="1" applyAlignment="1">
      <alignment horizontal="left"/>
    </xf>
    <xf numFmtId="14" fontId="0" fillId="2" borderId="7" xfId="0" applyNumberFormat="1" applyFill="1" applyBorder="1" applyAlignment="1">
      <alignment horizontal="left"/>
    </xf>
    <xf numFmtId="0" fontId="6" fillId="2" borderId="0" xfId="0" applyFont="1" applyFill="1" applyBorder="1" applyAlignment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2" xfId="0" applyFill="1" applyBorder="1"/>
    <xf numFmtId="40" fontId="0" fillId="2" borderId="13" xfId="0" applyNumberFormat="1" applyFill="1" applyBorder="1"/>
    <xf numFmtId="166" fontId="0" fillId="2" borderId="12" xfId="0" applyNumberFormat="1" applyFill="1" applyBorder="1"/>
    <xf numFmtId="166" fontId="0" fillId="2" borderId="13" xfId="0" applyNumberFormat="1" applyFill="1" applyBorder="1"/>
    <xf numFmtId="0" fontId="2" fillId="0" borderId="10" xfId="0" applyFont="1" applyBorder="1"/>
    <xf numFmtId="40" fontId="2" fillId="0" borderId="11" xfId="0" applyNumberFormat="1" applyFont="1" applyBorder="1"/>
    <xf numFmtId="0" fontId="0" fillId="0" borderId="12" xfId="0" applyBorder="1"/>
    <xf numFmtId="0" fontId="0" fillId="0" borderId="11" xfId="0" applyBorder="1"/>
    <xf numFmtId="164" fontId="0" fillId="0" borderId="10" xfId="1" applyFont="1" applyBorder="1" applyAlignment="1">
      <alignment horizontal="center"/>
    </xf>
    <xf numFmtId="0" fontId="4" fillId="0" borderId="0" xfId="0" applyFont="1" applyAlignment="1"/>
    <xf numFmtId="0" fontId="0" fillId="2" borderId="0" xfId="0" applyFill="1" applyAlignment="1">
      <alignment horizontal="left"/>
    </xf>
    <xf numFmtId="0" fontId="4" fillId="0" borderId="0" xfId="0" applyFont="1" applyAlignment="1">
      <alignment wrapText="1"/>
    </xf>
    <xf numFmtId="0" fontId="2" fillId="0" borderId="11" xfId="0" applyFont="1" applyBorder="1"/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0" fillId="0" borderId="0" xfId="0" applyFill="1" applyAlignment="1">
      <alignment horizontal="left"/>
    </xf>
    <xf numFmtId="0" fontId="4" fillId="0" borderId="10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4" fillId="2" borderId="3" xfId="0" applyFont="1" applyFill="1" applyBorder="1" applyAlignment="1"/>
    <xf numFmtId="0" fontId="4" fillId="0" borderId="0" xfId="0" applyFont="1" applyFill="1" applyAlignment="1">
      <alignment wrapText="1"/>
    </xf>
    <xf numFmtId="0" fontId="4" fillId="0" borderId="0" xfId="0" applyFont="1"/>
    <xf numFmtId="0" fontId="4" fillId="0" borderId="0" xfId="0" applyFont="1" applyFill="1"/>
    <xf numFmtId="0" fontId="6" fillId="2" borderId="0" xfId="0" applyFont="1" applyFill="1" applyAlignment="1"/>
    <xf numFmtId="0" fontId="4" fillId="2" borderId="2" xfId="0" applyFont="1" applyFill="1" applyBorder="1"/>
    <xf numFmtId="0" fontId="4" fillId="2" borderId="4" xfId="0" applyFont="1" applyFill="1" applyBorder="1"/>
    <xf numFmtId="0" fontId="6" fillId="0" borderId="0" xfId="0" applyFont="1" applyAlignment="1"/>
    <xf numFmtId="164" fontId="0" fillId="0" borderId="11" xfId="1" applyFont="1" applyBorder="1"/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4" fontId="0" fillId="3" borderId="0" xfId="0" applyNumberFormat="1" applyFill="1"/>
    <xf numFmtId="0" fontId="0" fillId="3" borderId="2" xfId="0" applyFill="1" applyBorder="1" applyAlignment="1">
      <alignment horizontal="left"/>
    </xf>
    <xf numFmtId="0" fontId="0" fillId="3" borderId="2" xfId="0" applyFill="1" applyBorder="1"/>
    <xf numFmtId="0" fontId="4" fillId="3" borderId="0" xfId="0" applyFont="1" applyFill="1" applyBorder="1" applyAlignment="1">
      <alignment horizontal="left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4" fillId="3" borderId="0" xfId="0" applyFont="1" applyFill="1" applyBorder="1"/>
    <xf numFmtId="0" fontId="0" fillId="3" borderId="4" xfId="0" applyFill="1" applyBorder="1"/>
    <xf numFmtId="0" fontId="4" fillId="3" borderId="4" xfId="0" applyFont="1" applyFill="1" applyBorder="1" applyAlignment="1">
      <alignment horizontal="left"/>
    </xf>
    <xf numFmtId="14" fontId="4" fillId="3" borderId="0" xfId="0" applyNumberFormat="1" applyFont="1" applyFill="1" applyBorder="1" applyAlignment="1">
      <alignment horizontal="left"/>
    </xf>
    <xf numFmtId="14" fontId="4" fillId="3" borderId="4" xfId="0" applyNumberFormat="1" applyFont="1" applyFill="1" applyBorder="1" applyAlignment="1">
      <alignment horizontal="left"/>
    </xf>
    <xf numFmtId="166" fontId="0" fillId="3" borderId="10" xfId="0" applyNumberFormat="1" applyFill="1" applyBorder="1"/>
    <xf numFmtId="166" fontId="0" fillId="3" borderId="11" xfId="0" applyNumberFormat="1" applyFill="1" applyBorder="1"/>
    <xf numFmtId="165" fontId="0" fillId="3" borderId="10" xfId="0" applyNumberFormat="1" applyFill="1" applyBorder="1" applyAlignment="1">
      <alignment horizontal="center"/>
    </xf>
    <xf numFmtId="165" fontId="0" fillId="3" borderId="11" xfId="0" applyNumberFormat="1" applyFill="1" applyBorder="1" applyAlignment="1">
      <alignment horizontal="center"/>
    </xf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166" fontId="4" fillId="3" borderId="0" xfId="0" applyNumberFormat="1" applyFont="1" applyFill="1"/>
    <xf numFmtId="40" fontId="0" fillId="3" borderId="0" xfId="0" applyNumberFormat="1" applyFill="1" applyBorder="1"/>
    <xf numFmtId="0" fontId="0" fillId="3" borderId="1" xfId="0" applyFill="1" applyBorder="1" applyAlignment="1"/>
    <xf numFmtId="0" fontId="0" fillId="3" borderId="3" xfId="0" applyFill="1" applyBorder="1" applyAlignment="1"/>
    <xf numFmtId="0" fontId="4" fillId="3" borderId="3" xfId="0" applyFont="1" applyFill="1" applyBorder="1" applyAlignment="1"/>
    <xf numFmtId="165" fontId="0" fillId="3" borderId="8" xfId="0" applyNumberFormat="1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4" fillId="3" borderId="0" xfId="0" applyFont="1" applyFill="1" applyBorder="1" applyAlignment="1"/>
    <xf numFmtId="0" fontId="4" fillId="3" borderId="0" xfId="0" applyFont="1" applyFill="1" applyAlignment="1">
      <alignment wrapText="1"/>
    </xf>
    <xf numFmtId="0" fontId="4" fillId="3" borderId="0" xfId="0" applyFont="1" applyFill="1" applyAlignment="1"/>
    <xf numFmtId="0" fontId="4" fillId="3" borderId="0" xfId="0" applyFont="1" applyFill="1" applyAlignment="1">
      <alignment vertical="top"/>
    </xf>
    <xf numFmtId="0" fontId="0" fillId="3" borderId="0" xfId="0" applyFill="1"/>
    <xf numFmtId="0" fontId="4" fillId="0" borderId="3" xfId="0" applyFont="1" applyFill="1" applyBorder="1" applyAlignment="1"/>
    <xf numFmtId="0" fontId="0" fillId="2" borderId="3" xfId="0" applyFill="1" applyBorder="1" applyAlignment="1"/>
    <xf numFmtId="0" fontId="4" fillId="0" borderId="0" xfId="0" applyFont="1" applyFill="1" applyBorder="1"/>
    <xf numFmtId="14" fontId="4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4" fillId="2" borderId="15" xfId="0" applyFont="1" applyFill="1" applyBorder="1" applyAlignment="1"/>
    <xf numFmtId="0" fontId="4" fillId="2" borderId="5" xfId="0" applyFont="1" applyFill="1" applyBorder="1"/>
    <xf numFmtId="0" fontId="8" fillId="3" borderId="16" xfId="0" applyFont="1" applyFill="1" applyBorder="1" applyAlignment="1">
      <alignment horizontal="center" wrapText="1"/>
    </xf>
    <xf numFmtId="9" fontId="8" fillId="3" borderId="17" xfId="0" applyNumberFormat="1" applyFont="1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wrapText="1"/>
    </xf>
    <xf numFmtId="0" fontId="8" fillId="2" borderId="16" xfId="0" applyFont="1" applyFill="1" applyBorder="1" applyAlignment="1">
      <alignment horizontal="center" wrapText="1"/>
    </xf>
    <xf numFmtId="9" fontId="8" fillId="2" borderId="17" xfId="0" applyNumberFormat="1" applyFont="1" applyFill="1" applyBorder="1" applyAlignment="1">
      <alignment horizontal="center" wrapText="1"/>
    </xf>
    <xf numFmtId="0" fontId="4" fillId="4" borderId="0" xfId="0" applyFont="1" applyFill="1"/>
    <xf numFmtId="0" fontId="4" fillId="3" borderId="0" xfId="0" applyFont="1" applyFill="1" applyAlignment="1">
      <alignment horizontal="left"/>
    </xf>
    <xf numFmtId="0" fontId="4" fillId="5" borderId="0" xfId="0" applyFont="1" applyFill="1" applyBorder="1" applyAlignment="1"/>
    <xf numFmtId="0" fontId="4" fillId="5" borderId="0" xfId="0" applyFont="1" applyFill="1"/>
    <xf numFmtId="166" fontId="0" fillId="5" borderId="10" xfId="0" applyNumberFormat="1" applyFill="1" applyBorder="1"/>
    <xf numFmtId="166" fontId="0" fillId="5" borderId="11" xfId="0" applyNumberFormat="1" applyFill="1" applyBorder="1"/>
    <xf numFmtId="0" fontId="0" fillId="0" borderId="0" xfId="0" applyFill="1"/>
    <xf numFmtId="0" fontId="2" fillId="0" borderId="0" xfId="0" applyFont="1" applyAlignment="1">
      <alignment horizontal="left"/>
    </xf>
    <xf numFmtId="0" fontId="3" fillId="3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5" borderId="10" xfId="0" applyFont="1" applyFill="1" applyBorder="1" applyAlignment="1">
      <alignment horizontal="left" vertical="top" wrapText="1"/>
    </xf>
    <xf numFmtId="0" fontId="0" fillId="5" borderId="10" xfId="0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1"/>
  <sheetViews>
    <sheetView tabSelected="1" zoomScale="80" zoomScaleNormal="80" workbookViewId="0">
      <selection activeCell="H16" sqref="H16"/>
    </sheetView>
  </sheetViews>
  <sheetFormatPr defaultColWidth="9" defaultRowHeight="14.25" x14ac:dyDescent="0.2"/>
  <cols>
    <col min="1" max="1" width="47.77734375" style="8" customWidth="1"/>
    <col min="2" max="2" width="12.77734375" style="12" customWidth="1"/>
    <col min="3" max="3" width="27.21875" customWidth="1"/>
    <col min="4" max="4" width="26" customWidth="1"/>
    <col min="5" max="5" width="19.88671875" customWidth="1"/>
    <col min="6" max="6" width="24.109375" customWidth="1"/>
    <col min="7" max="7" width="19.109375" customWidth="1"/>
    <col min="8" max="8" width="57.44140625" customWidth="1"/>
    <col min="9" max="9" width="25" style="65" customWidth="1"/>
  </cols>
  <sheetData>
    <row r="1" spans="1:6" ht="30" customHeight="1" x14ac:dyDescent="0.55000000000000004">
      <c r="A1" s="21"/>
      <c r="B1" s="21"/>
      <c r="C1" s="21"/>
      <c r="D1" s="21"/>
      <c r="E1" s="21"/>
    </row>
    <row r="2" spans="1:6" x14ac:dyDescent="0.2">
      <c r="A2" s="131" t="s">
        <v>70</v>
      </c>
      <c r="B2" s="131"/>
      <c r="C2" s="131"/>
      <c r="D2" s="131"/>
      <c r="E2" s="131"/>
      <c r="F2" s="109" t="s">
        <v>48</v>
      </c>
    </row>
    <row r="3" spans="1:6" x14ac:dyDescent="0.2">
      <c r="F3" s="80">
        <v>43054</v>
      </c>
    </row>
    <row r="4" spans="1:6" ht="19.5" x14ac:dyDescent="0.25">
      <c r="A4" s="132" t="s">
        <v>49</v>
      </c>
      <c r="B4" s="132"/>
      <c r="C4" s="132"/>
      <c r="D4" s="132"/>
      <c r="E4" s="132"/>
    </row>
    <row r="5" spans="1:6" ht="19.5" x14ac:dyDescent="0.25">
      <c r="A5" s="7"/>
      <c r="B5" s="11"/>
      <c r="C5" s="5"/>
      <c r="D5" s="5"/>
      <c r="E5" s="5"/>
    </row>
    <row r="6" spans="1:6" ht="15" thickBot="1" x14ac:dyDescent="0.25"/>
    <row r="7" spans="1:6" x14ac:dyDescent="0.2">
      <c r="A7" s="100" t="s">
        <v>11</v>
      </c>
      <c r="B7" s="81" t="s">
        <v>0</v>
      </c>
      <c r="C7" s="82"/>
      <c r="D7" s="71"/>
      <c r="E7" s="71"/>
      <c r="F7" s="31"/>
    </row>
    <row r="8" spans="1:6" x14ac:dyDescent="0.2">
      <c r="A8" s="101" t="s">
        <v>12</v>
      </c>
      <c r="B8" s="83" t="s">
        <v>4</v>
      </c>
      <c r="C8" s="84"/>
      <c r="D8" s="33"/>
      <c r="E8" s="33"/>
      <c r="F8" s="34"/>
    </row>
    <row r="9" spans="1:6" x14ac:dyDescent="0.2">
      <c r="A9" s="101" t="s">
        <v>13</v>
      </c>
      <c r="B9" s="85" t="s">
        <v>1</v>
      </c>
      <c r="C9" s="84"/>
      <c r="D9" s="33"/>
      <c r="E9" s="33"/>
      <c r="F9" s="34"/>
    </row>
    <row r="10" spans="1:6" x14ac:dyDescent="0.2">
      <c r="A10" s="101" t="s">
        <v>14</v>
      </c>
      <c r="B10" s="83" t="s">
        <v>4</v>
      </c>
      <c r="C10" s="84"/>
      <c r="D10" s="33"/>
      <c r="E10" s="33"/>
      <c r="F10" s="37"/>
    </row>
    <row r="11" spans="1:6" x14ac:dyDescent="0.2">
      <c r="A11" s="101" t="s">
        <v>15</v>
      </c>
      <c r="B11" s="85"/>
      <c r="C11" s="84"/>
      <c r="D11" s="86" t="s">
        <v>57</v>
      </c>
      <c r="E11" s="86" t="s">
        <v>5</v>
      </c>
      <c r="F11" s="87"/>
    </row>
    <row r="12" spans="1:6" x14ac:dyDescent="0.2">
      <c r="A12" s="101" t="s">
        <v>16</v>
      </c>
      <c r="B12" s="85"/>
      <c r="C12" s="84"/>
      <c r="D12" s="33"/>
      <c r="E12" s="33"/>
      <c r="F12" s="37"/>
    </row>
    <row r="13" spans="1:6" x14ac:dyDescent="0.2">
      <c r="A13" s="102" t="s">
        <v>17</v>
      </c>
      <c r="B13" s="83" t="s">
        <v>3</v>
      </c>
      <c r="C13" s="86"/>
      <c r="D13" s="84" t="s">
        <v>20</v>
      </c>
      <c r="E13" s="85">
        <v>1234</v>
      </c>
      <c r="F13" s="87"/>
    </row>
    <row r="14" spans="1:6" x14ac:dyDescent="0.2">
      <c r="A14" s="102" t="s">
        <v>18</v>
      </c>
      <c r="B14" s="83" t="s">
        <v>7</v>
      </c>
      <c r="C14" s="86"/>
      <c r="D14" s="76" t="s">
        <v>60</v>
      </c>
      <c r="E14" s="36" t="s">
        <v>50</v>
      </c>
      <c r="F14" s="72"/>
    </row>
    <row r="15" spans="1:6" x14ac:dyDescent="0.2">
      <c r="A15" s="66" t="s">
        <v>19</v>
      </c>
      <c r="B15" s="32" t="s">
        <v>8</v>
      </c>
      <c r="C15" s="36"/>
      <c r="D15" s="125" t="s">
        <v>21</v>
      </c>
      <c r="E15" s="83" t="s">
        <v>2</v>
      </c>
      <c r="F15" s="88"/>
    </row>
    <row r="16" spans="1:6" x14ac:dyDescent="0.2">
      <c r="A16" s="102" t="s">
        <v>56</v>
      </c>
      <c r="B16" s="83" t="s">
        <v>9</v>
      </c>
      <c r="C16" s="86"/>
      <c r="D16" s="125" t="s">
        <v>58</v>
      </c>
      <c r="E16" s="89">
        <v>42370</v>
      </c>
      <c r="F16" s="90"/>
    </row>
    <row r="17" spans="1:6" x14ac:dyDescent="0.2">
      <c r="A17" s="111"/>
      <c r="B17" s="35"/>
      <c r="C17" s="33"/>
      <c r="D17" s="125" t="s">
        <v>59</v>
      </c>
      <c r="E17" s="89">
        <v>42735</v>
      </c>
      <c r="F17" s="90"/>
    </row>
    <row r="18" spans="1:6" ht="15" thickBot="1" x14ac:dyDescent="0.25">
      <c r="A18" s="115"/>
      <c r="B18" s="38"/>
      <c r="C18" s="116"/>
      <c r="D18" s="38"/>
      <c r="E18" s="39"/>
      <c r="F18" s="40"/>
    </row>
    <row r="19" spans="1:6" x14ac:dyDescent="0.2">
      <c r="A19" s="110"/>
      <c r="B19" s="16"/>
      <c r="C19" s="112"/>
      <c r="D19" s="16"/>
      <c r="E19" s="113"/>
      <c r="F19" s="114"/>
    </row>
    <row r="21" spans="1:6" ht="16.899999999999999" customHeight="1" x14ac:dyDescent="0.2">
      <c r="A21" s="120" t="s">
        <v>22</v>
      </c>
      <c r="B21" s="121"/>
      <c r="C21" s="122" t="s">
        <v>23</v>
      </c>
      <c r="D21" s="123">
        <v>1</v>
      </c>
      <c r="E21" s="117" t="s">
        <v>24</v>
      </c>
      <c r="F21" s="118">
        <v>0.4</v>
      </c>
    </row>
    <row r="22" spans="1:6" x14ac:dyDescent="0.2">
      <c r="A22" s="17"/>
      <c r="B22" s="18"/>
      <c r="C22" s="19"/>
      <c r="D22" s="19"/>
      <c r="E22" s="19"/>
      <c r="F22" s="20"/>
    </row>
    <row r="23" spans="1:6" x14ac:dyDescent="0.2">
      <c r="A23" s="41" t="s">
        <v>41</v>
      </c>
      <c r="B23" s="32"/>
      <c r="C23" s="42" t="s">
        <v>25</v>
      </c>
      <c r="D23" s="43" t="s">
        <v>26</v>
      </c>
      <c r="E23" s="103" t="s">
        <v>25</v>
      </c>
      <c r="F23" s="104" t="s">
        <v>26</v>
      </c>
    </row>
    <row r="24" spans="1:6" x14ac:dyDescent="0.2">
      <c r="A24" s="61"/>
      <c r="B24" s="16"/>
      <c r="C24" s="57"/>
      <c r="D24" s="58"/>
      <c r="E24" s="59"/>
      <c r="F24" s="60"/>
    </row>
    <row r="25" spans="1:6" x14ac:dyDescent="0.2">
      <c r="A25" s="105" t="s">
        <v>27</v>
      </c>
      <c r="B25" s="13"/>
      <c r="C25" s="28"/>
      <c r="D25" s="25">
        <v>450000</v>
      </c>
      <c r="E25" s="91"/>
      <c r="F25" s="92">
        <f>D25*40%</f>
        <v>180000</v>
      </c>
    </row>
    <row r="26" spans="1:6" x14ac:dyDescent="0.2">
      <c r="A26" s="97" t="s">
        <v>87</v>
      </c>
      <c r="B26" s="13"/>
      <c r="C26" s="28"/>
      <c r="D26" s="25"/>
      <c r="E26" s="91"/>
      <c r="F26" s="92"/>
    </row>
    <row r="27" spans="1:6" x14ac:dyDescent="0.2">
      <c r="A27" s="97" t="s">
        <v>88</v>
      </c>
      <c r="B27" s="13"/>
      <c r="C27" s="28"/>
      <c r="D27" s="25"/>
      <c r="E27" s="91"/>
      <c r="F27" s="92"/>
    </row>
    <row r="28" spans="1:6" x14ac:dyDescent="0.2">
      <c r="A28" s="97" t="s">
        <v>90</v>
      </c>
      <c r="B28" s="13"/>
      <c r="C28" s="28"/>
      <c r="D28" s="25"/>
      <c r="E28" s="91"/>
      <c r="F28" s="92"/>
    </row>
    <row r="29" spans="1:6" x14ac:dyDescent="0.2">
      <c r="A29" s="97" t="s">
        <v>91</v>
      </c>
      <c r="B29" s="13"/>
      <c r="C29" s="28"/>
      <c r="D29" s="25"/>
      <c r="E29" s="91"/>
      <c r="F29" s="92"/>
    </row>
    <row r="30" spans="1:6" x14ac:dyDescent="0.2">
      <c r="A30" s="97" t="s">
        <v>28</v>
      </c>
      <c r="B30" s="13"/>
      <c r="C30" s="28"/>
      <c r="D30" s="25"/>
      <c r="E30" s="91"/>
      <c r="F30" s="92"/>
    </row>
    <row r="31" spans="1:6" x14ac:dyDescent="0.2">
      <c r="A31" s="68"/>
      <c r="B31" s="13"/>
      <c r="C31" s="28"/>
      <c r="D31" s="25"/>
      <c r="E31" s="26"/>
      <c r="F31" s="27"/>
    </row>
    <row r="32" spans="1:6" x14ac:dyDescent="0.2">
      <c r="A32" s="105" t="s">
        <v>29</v>
      </c>
      <c r="B32" s="14">
        <v>0.32500000000000001</v>
      </c>
      <c r="C32" s="28">
        <f>D25*B32</f>
        <v>146250</v>
      </c>
      <c r="D32" s="25"/>
      <c r="E32" s="91">
        <f>C32*40%</f>
        <v>58500</v>
      </c>
      <c r="F32" s="92"/>
    </row>
    <row r="33" spans="1:8" x14ac:dyDescent="0.2">
      <c r="A33" s="126" t="s">
        <v>30</v>
      </c>
      <c r="B33" s="14"/>
      <c r="C33" s="28"/>
      <c r="D33" s="25"/>
      <c r="E33" s="128"/>
      <c r="F33" s="129"/>
      <c r="G33" s="134" t="s">
        <v>64</v>
      </c>
      <c r="H33" s="127" t="s">
        <v>61</v>
      </c>
    </row>
    <row r="34" spans="1:8" x14ac:dyDescent="0.2">
      <c r="A34" s="105" t="s">
        <v>31</v>
      </c>
      <c r="B34" s="14"/>
      <c r="C34" s="28"/>
      <c r="D34" s="25"/>
      <c r="E34" s="91"/>
      <c r="F34" s="92"/>
      <c r="G34" s="135"/>
      <c r="H34" s="130"/>
    </row>
    <row r="35" spans="1:8" x14ac:dyDescent="0.2">
      <c r="A35" s="127" t="s">
        <v>32</v>
      </c>
      <c r="B35" s="14"/>
      <c r="C35" s="28"/>
      <c r="D35" s="25"/>
      <c r="E35" s="128"/>
      <c r="F35" s="129"/>
      <c r="G35" s="135"/>
      <c r="H35" s="127" t="s">
        <v>62</v>
      </c>
    </row>
    <row r="36" spans="1:8" x14ac:dyDescent="0.2">
      <c r="A36" s="127" t="s">
        <v>66</v>
      </c>
      <c r="B36" s="14"/>
      <c r="C36" s="28"/>
      <c r="D36" s="25"/>
      <c r="E36" s="128"/>
      <c r="F36" s="129"/>
      <c r="G36" s="135"/>
      <c r="H36" s="127" t="s">
        <v>63</v>
      </c>
    </row>
    <row r="37" spans="1:8" x14ac:dyDescent="0.2">
      <c r="A37" s="124"/>
      <c r="B37" s="14"/>
      <c r="C37" s="28"/>
      <c r="D37" s="25"/>
      <c r="E37" s="26"/>
      <c r="F37" s="27"/>
      <c r="H37" s="112"/>
    </row>
    <row r="38" spans="1:8" x14ac:dyDescent="0.2">
      <c r="A38" s="105" t="s">
        <v>33</v>
      </c>
      <c r="B38" s="13"/>
      <c r="C38" s="28">
        <v>300000</v>
      </c>
      <c r="D38" s="25"/>
      <c r="E38" s="91">
        <f>C38*40%</f>
        <v>120000</v>
      </c>
      <c r="F38" s="92"/>
    </row>
    <row r="39" spans="1:8" x14ac:dyDescent="0.2">
      <c r="A39" s="105" t="s">
        <v>55</v>
      </c>
      <c r="B39" s="13"/>
      <c r="C39" s="28"/>
      <c r="D39" s="25">
        <v>25000</v>
      </c>
      <c r="E39" s="91"/>
      <c r="F39" s="92">
        <f>D39*40%</f>
        <v>10000</v>
      </c>
    </row>
    <row r="40" spans="1:8" x14ac:dyDescent="0.2">
      <c r="A40" s="106" t="s">
        <v>34</v>
      </c>
      <c r="B40" s="13"/>
      <c r="C40" s="28"/>
      <c r="D40" s="25"/>
      <c r="E40" s="91"/>
      <c r="F40" s="92"/>
    </row>
    <row r="41" spans="1:8" x14ac:dyDescent="0.2">
      <c r="A41" s="97" t="s">
        <v>35</v>
      </c>
      <c r="B41" s="13"/>
      <c r="C41" s="28"/>
      <c r="D41" s="25"/>
      <c r="E41" s="91"/>
      <c r="F41" s="92"/>
    </row>
    <row r="42" spans="1:8" x14ac:dyDescent="0.2">
      <c r="A42" s="97" t="s">
        <v>36</v>
      </c>
      <c r="B42" s="13"/>
      <c r="C42" s="28"/>
      <c r="D42" s="25"/>
      <c r="E42" s="91"/>
      <c r="F42" s="92"/>
    </row>
    <row r="43" spans="1:8" x14ac:dyDescent="0.2">
      <c r="A43" s="97" t="s">
        <v>37</v>
      </c>
      <c r="B43" s="13"/>
      <c r="C43" s="28"/>
      <c r="D43" s="25"/>
      <c r="E43" s="91"/>
      <c r="F43" s="92"/>
    </row>
    <row r="44" spans="1:8" x14ac:dyDescent="0.2">
      <c r="A44" s="97" t="s">
        <v>38</v>
      </c>
      <c r="B44" s="13"/>
      <c r="C44" s="28"/>
      <c r="D44" s="25"/>
      <c r="E44" s="91"/>
      <c r="F44" s="92"/>
    </row>
    <row r="45" spans="1:8" x14ac:dyDescent="0.2">
      <c r="A45" s="69"/>
      <c r="B45" s="13"/>
      <c r="C45" s="28"/>
      <c r="D45" s="25"/>
      <c r="E45" s="26"/>
      <c r="F45" s="27"/>
    </row>
    <row r="46" spans="1:8" x14ac:dyDescent="0.2">
      <c r="A46" s="97" t="s">
        <v>39</v>
      </c>
      <c r="B46" s="13"/>
      <c r="C46" s="28"/>
      <c r="D46" s="25"/>
      <c r="E46" s="91"/>
      <c r="F46" s="92"/>
    </row>
    <row r="47" spans="1:8" x14ac:dyDescent="0.2">
      <c r="A47" s="9"/>
      <c r="B47" s="13"/>
      <c r="C47" s="28"/>
      <c r="D47" s="25"/>
      <c r="E47" s="26"/>
      <c r="F47" s="27"/>
    </row>
    <row r="48" spans="1:8" x14ac:dyDescent="0.2">
      <c r="A48" s="9"/>
      <c r="B48" s="13"/>
      <c r="C48" s="28"/>
      <c r="D48" s="25"/>
      <c r="E48" s="26"/>
      <c r="F48" s="27"/>
    </row>
    <row r="49" spans="1:8" x14ac:dyDescent="0.2">
      <c r="A49" s="9" t="s">
        <v>10</v>
      </c>
      <c r="B49" s="13"/>
      <c r="C49" s="28">
        <f>SUM(C25:C39)</f>
        <v>446250</v>
      </c>
      <c r="D49" s="25">
        <f>SUM(D25:D39)</f>
        <v>475000</v>
      </c>
      <c r="E49" s="26">
        <f>SUM(E25:E39)</f>
        <v>178500</v>
      </c>
      <c r="F49" s="27">
        <f>SUM(F25:F39)</f>
        <v>190000</v>
      </c>
    </row>
    <row r="50" spans="1:8" x14ac:dyDescent="0.2">
      <c r="A50" s="32" t="s">
        <v>40</v>
      </c>
      <c r="B50" s="35"/>
      <c r="C50" s="44"/>
      <c r="D50" s="45">
        <f>D49-C49</f>
        <v>28750</v>
      </c>
      <c r="E50" s="46"/>
      <c r="F50" s="47">
        <f>D50*F21</f>
        <v>11500</v>
      </c>
    </row>
    <row r="51" spans="1:8" x14ac:dyDescent="0.2">
      <c r="A51" s="9"/>
      <c r="B51" s="13"/>
      <c r="C51" s="1"/>
      <c r="D51" s="2"/>
      <c r="E51" s="6"/>
      <c r="F51" s="6"/>
    </row>
    <row r="52" spans="1:8" x14ac:dyDescent="0.2">
      <c r="A52" s="53"/>
      <c r="H52" s="65"/>
    </row>
    <row r="53" spans="1:8" x14ac:dyDescent="0.2">
      <c r="A53" s="70" t="s">
        <v>42</v>
      </c>
      <c r="B53" s="54"/>
      <c r="C53" s="42" t="s">
        <v>25</v>
      </c>
      <c r="D53" s="43" t="s">
        <v>26</v>
      </c>
      <c r="E53" s="103" t="s">
        <v>25</v>
      </c>
      <c r="F53" s="104" t="s">
        <v>26</v>
      </c>
    </row>
    <row r="54" spans="1:8" x14ac:dyDescent="0.2">
      <c r="A54" s="62"/>
      <c r="B54" s="63"/>
      <c r="C54" s="64"/>
      <c r="D54" s="58"/>
      <c r="E54" s="59"/>
      <c r="F54" s="60"/>
    </row>
    <row r="55" spans="1:8" x14ac:dyDescent="0.2">
      <c r="A55" s="106" t="s">
        <v>71</v>
      </c>
      <c r="B55" s="63"/>
      <c r="C55" s="64"/>
      <c r="D55" s="58"/>
      <c r="E55" s="93"/>
      <c r="F55" s="94"/>
    </row>
    <row r="56" spans="1:8" x14ac:dyDescent="0.2">
      <c r="A56" s="106" t="s">
        <v>72</v>
      </c>
      <c r="B56" s="63"/>
      <c r="C56" s="64"/>
      <c r="D56" s="58"/>
      <c r="E56" s="93"/>
      <c r="F56" s="94"/>
    </row>
    <row r="57" spans="1:8" ht="17.25" customHeight="1" x14ac:dyDescent="0.2">
      <c r="A57" s="106" t="s">
        <v>73</v>
      </c>
      <c r="B57" s="63"/>
      <c r="C57" s="22"/>
      <c r="D57" s="23"/>
      <c r="E57" s="95"/>
      <c r="F57" s="96"/>
    </row>
    <row r="58" spans="1:8" x14ac:dyDescent="0.2">
      <c r="A58" s="106" t="s">
        <v>74</v>
      </c>
      <c r="B58" s="63"/>
      <c r="C58" s="22"/>
      <c r="D58" s="23"/>
      <c r="E58" s="95"/>
      <c r="F58" s="96"/>
    </row>
    <row r="59" spans="1:8" ht="16.5" customHeight="1" x14ac:dyDescent="0.2">
      <c r="A59" s="106" t="s">
        <v>92</v>
      </c>
      <c r="B59" s="63"/>
      <c r="C59" s="22"/>
      <c r="D59" s="23"/>
      <c r="E59" s="95"/>
      <c r="F59" s="96"/>
    </row>
    <row r="60" spans="1:8" x14ac:dyDescent="0.2">
      <c r="A60" s="106" t="s">
        <v>75</v>
      </c>
      <c r="B60" s="63"/>
      <c r="C60" s="22"/>
      <c r="D60" s="23"/>
      <c r="E60" s="95"/>
      <c r="F60" s="96"/>
    </row>
    <row r="61" spans="1:8" x14ac:dyDescent="0.2">
      <c r="A61" s="53"/>
      <c r="C61" s="24"/>
      <c r="D61" s="51"/>
      <c r="E61" s="24"/>
      <c r="F61" s="23"/>
    </row>
    <row r="62" spans="1:8" x14ac:dyDescent="0.2">
      <c r="A62" s="55" t="s">
        <v>10</v>
      </c>
      <c r="B62" s="13"/>
      <c r="C62" s="28">
        <f>SUM(C59:C60)</f>
        <v>0</v>
      </c>
      <c r="D62" s="25">
        <v>0</v>
      </c>
      <c r="E62" s="28">
        <f>SUM(E59:E60)</f>
        <v>0</v>
      </c>
      <c r="F62" s="74">
        <f>SUM(F59:F60)</f>
        <v>0</v>
      </c>
    </row>
    <row r="63" spans="1:8" x14ac:dyDescent="0.2">
      <c r="A63" s="32" t="s">
        <v>43</v>
      </c>
      <c r="B63" s="35"/>
      <c r="C63" s="44"/>
      <c r="D63" s="45">
        <f>D62-C62</f>
        <v>0</v>
      </c>
      <c r="E63" s="46"/>
      <c r="F63" s="45">
        <f>F62-E62</f>
        <v>0</v>
      </c>
    </row>
    <row r="64" spans="1:8" x14ac:dyDescent="0.2">
      <c r="A64" s="53"/>
    </row>
    <row r="65" spans="1:9" s="68" customFormat="1" x14ac:dyDescent="0.2">
      <c r="A65" s="107" t="s">
        <v>44</v>
      </c>
      <c r="B65" s="75"/>
      <c r="C65" s="76"/>
      <c r="D65" s="76"/>
      <c r="E65" s="97"/>
      <c r="F65" s="98">
        <f>F50+F63</f>
        <v>11500</v>
      </c>
      <c r="I65" s="55"/>
    </row>
    <row r="66" spans="1:9" x14ac:dyDescent="0.2">
      <c r="A66" s="10"/>
      <c r="B66" s="15"/>
      <c r="C66" s="3"/>
      <c r="D66" s="3"/>
      <c r="E66" s="4"/>
      <c r="F66" s="4"/>
    </row>
    <row r="67" spans="1:9" ht="13.9" customHeight="1" x14ac:dyDescent="0.2">
      <c r="A67" s="41" t="s">
        <v>6</v>
      </c>
      <c r="B67" s="32"/>
      <c r="C67" s="42" t="s">
        <v>25</v>
      </c>
      <c r="D67" s="43" t="s">
        <v>26</v>
      </c>
      <c r="E67" s="103" t="s">
        <v>25</v>
      </c>
      <c r="F67" s="104" t="s">
        <v>26</v>
      </c>
    </row>
    <row r="68" spans="1:9" x14ac:dyDescent="0.2">
      <c r="A68" s="10"/>
      <c r="B68" s="15"/>
      <c r="C68" s="48"/>
      <c r="D68" s="56"/>
      <c r="E68" s="4"/>
      <c r="F68" s="49"/>
      <c r="H68" s="65"/>
    </row>
    <row r="69" spans="1:9" x14ac:dyDescent="0.2">
      <c r="A69" s="108" t="s">
        <v>45</v>
      </c>
      <c r="B69" s="13"/>
      <c r="C69" s="28"/>
      <c r="D69" s="25"/>
      <c r="E69" s="99"/>
      <c r="F69" s="92"/>
      <c r="H69" s="65"/>
    </row>
    <row r="70" spans="1:9" x14ac:dyDescent="0.2">
      <c r="A70" s="108" t="s">
        <v>89</v>
      </c>
      <c r="B70" s="13"/>
      <c r="C70" s="28"/>
      <c r="D70" s="25"/>
      <c r="E70" s="99"/>
      <c r="F70" s="92"/>
      <c r="H70" s="65"/>
    </row>
    <row r="71" spans="1:9" x14ac:dyDescent="0.2">
      <c r="A71" s="106" t="s">
        <v>46</v>
      </c>
      <c r="B71" s="13"/>
      <c r="C71" s="28">
        <v>500500</v>
      </c>
      <c r="D71" s="25"/>
      <c r="E71" s="99">
        <f>C71*F21</f>
        <v>200200</v>
      </c>
      <c r="F71" s="92"/>
      <c r="H71" s="65"/>
    </row>
    <row r="72" spans="1:9" x14ac:dyDescent="0.2">
      <c r="A72" s="106" t="s">
        <v>47</v>
      </c>
      <c r="B72" s="13"/>
      <c r="C72" s="28"/>
      <c r="D72" s="25"/>
      <c r="E72" s="2"/>
      <c r="F72" s="27"/>
      <c r="H72" s="65"/>
    </row>
    <row r="73" spans="1:9" x14ac:dyDescent="0.2">
      <c r="A73" s="9"/>
      <c r="B73" s="13"/>
      <c r="C73" s="50"/>
      <c r="D73" s="29"/>
      <c r="E73" s="30"/>
      <c r="F73" s="29"/>
      <c r="H73" s="65"/>
    </row>
    <row r="74" spans="1:9" x14ac:dyDescent="0.2">
      <c r="A74" s="9"/>
      <c r="B74" s="13"/>
      <c r="C74" s="1"/>
      <c r="D74" s="2"/>
      <c r="E74" s="2"/>
      <c r="F74" s="2"/>
      <c r="H74" s="65"/>
    </row>
    <row r="75" spans="1:9" x14ac:dyDescent="0.2">
      <c r="A75" s="41" t="s">
        <v>86</v>
      </c>
      <c r="B75" s="35"/>
      <c r="C75" s="42" t="s">
        <v>25</v>
      </c>
      <c r="D75" s="43" t="s">
        <v>26</v>
      </c>
      <c r="E75" s="43" t="s">
        <v>25</v>
      </c>
      <c r="F75" s="43" t="s">
        <v>26</v>
      </c>
      <c r="H75" s="65"/>
    </row>
    <row r="76" spans="1:9" x14ac:dyDescent="0.2">
      <c r="A76" s="53"/>
      <c r="B76" s="79"/>
      <c r="C76" s="24"/>
      <c r="D76" s="51"/>
      <c r="E76" s="1"/>
      <c r="F76" s="51"/>
      <c r="H76" s="65"/>
    </row>
    <row r="77" spans="1:9" x14ac:dyDescent="0.2">
      <c r="A77" s="67" t="s">
        <v>76</v>
      </c>
      <c r="B77" s="13"/>
      <c r="C77" s="52"/>
      <c r="D77" s="25"/>
      <c r="E77" s="2"/>
      <c r="F77" s="27"/>
      <c r="H77" s="65"/>
    </row>
    <row r="78" spans="1:9" x14ac:dyDescent="0.2">
      <c r="A78" s="67" t="s">
        <v>77</v>
      </c>
      <c r="B78" s="13"/>
      <c r="C78" s="52"/>
      <c r="D78" s="25"/>
      <c r="E78" s="2"/>
      <c r="F78" s="27"/>
      <c r="H78" s="65"/>
    </row>
    <row r="79" spans="1:9" x14ac:dyDescent="0.2">
      <c r="A79" s="67" t="s">
        <v>78</v>
      </c>
      <c r="B79" s="13"/>
      <c r="C79" s="52"/>
      <c r="D79" s="25"/>
      <c r="E79" s="2"/>
      <c r="F79" s="27"/>
      <c r="H79" s="65"/>
    </row>
    <row r="80" spans="1:9" x14ac:dyDescent="0.2">
      <c r="A80" s="67" t="s">
        <v>79</v>
      </c>
      <c r="B80" s="13"/>
      <c r="C80" s="52"/>
      <c r="D80" s="25"/>
      <c r="E80" s="2"/>
      <c r="F80" s="27"/>
      <c r="H80" s="65"/>
    </row>
    <row r="81" spans="1:9" x14ac:dyDescent="0.2">
      <c r="A81" s="67" t="s">
        <v>80</v>
      </c>
      <c r="B81" s="13"/>
      <c r="C81" s="52"/>
      <c r="D81" s="25"/>
      <c r="E81" s="2"/>
      <c r="F81" s="27"/>
      <c r="H81" s="65"/>
    </row>
    <row r="82" spans="1:9" x14ac:dyDescent="0.2">
      <c r="A82" s="67" t="s">
        <v>81</v>
      </c>
      <c r="B82" s="13"/>
      <c r="C82" s="52"/>
      <c r="D82" s="25"/>
      <c r="E82" s="2"/>
      <c r="F82" s="27"/>
      <c r="H82" s="65"/>
    </row>
    <row r="83" spans="1:9" x14ac:dyDescent="0.2">
      <c r="A83" s="67" t="s">
        <v>82</v>
      </c>
      <c r="B83" s="13"/>
      <c r="C83" s="52"/>
      <c r="D83" s="25"/>
      <c r="E83" s="2"/>
      <c r="F83" s="27"/>
      <c r="H83" s="65"/>
    </row>
    <row r="84" spans="1:9" x14ac:dyDescent="0.2">
      <c r="A84" s="67" t="s">
        <v>83</v>
      </c>
      <c r="B84" s="13"/>
      <c r="C84" s="52"/>
      <c r="D84" s="25"/>
      <c r="E84" s="2"/>
      <c r="F84" s="27"/>
      <c r="H84" s="65"/>
    </row>
    <row r="85" spans="1:9" x14ac:dyDescent="0.2">
      <c r="A85" s="67" t="s">
        <v>84</v>
      </c>
      <c r="B85" s="13"/>
      <c r="C85" s="52"/>
      <c r="D85" s="25"/>
      <c r="E85" s="2"/>
      <c r="F85" s="27"/>
      <c r="H85" s="65"/>
    </row>
    <row r="86" spans="1:9" x14ac:dyDescent="0.2">
      <c r="A86" s="67" t="s">
        <v>85</v>
      </c>
      <c r="B86" s="13"/>
      <c r="C86" s="52"/>
      <c r="D86" s="25"/>
      <c r="E86" s="2"/>
      <c r="F86" s="27"/>
      <c r="H86" s="65"/>
    </row>
    <row r="87" spans="1:9" x14ac:dyDescent="0.2">
      <c r="A87" s="67"/>
      <c r="B87" s="13"/>
      <c r="C87" s="50"/>
      <c r="D87" s="29"/>
      <c r="E87" s="30"/>
      <c r="F87" s="29"/>
      <c r="H87" s="65"/>
    </row>
    <row r="88" spans="1:9" x14ac:dyDescent="0.2">
      <c r="A88" s="67"/>
    </row>
    <row r="89" spans="1:9" s="68" customFormat="1" x14ac:dyDescent="0.2">
      <c r="A89" s="53" t="s">
        <v>65</v>
      </c>
      <c r="B89" s="78"/>
      <c r="I89" s="55"/>
    </row>
    <row r="90" spans="1:9" s="68" customFormat="1" x14ac:dyDescent="0.2">
      <c r="A90" s="53" t="s">
        <v>51</v>
      </c>
      <c r="B90" s="78"/>
      <c r="I90" s="55"/>
    </row>
    <row r="91" spans="1:9" x14ac:dyDescent="0.2">
      <c r="A91" s="133" t="s">
        <v>52</v>
      </c>
      <c r="B91" s="133"/>
      <c r="C91" s="133"/>
      <c r="D91" s="133"/>
      <c r="E91" s="133"/>
      <c r="F91" s="133"/>
    </row>
    <row r="92" spans="1:9" x14ac:dyDescent="0.2">
      <c r="A92" s="77"/>
      <c r="B92" s="77"/>
      <c r="C92" s="77"/>
      <c r="D92" s="77"/>
      <c r="E92" s="77"/>
      <c r="F92" s="77"/>
    </row>
    <row r="94" spans="1:9" x14ac:dyDescent="0.2">
      <c r="A94" s="73" t="s">
        <v>53</v>
      </c>
    </row>
    <row r="96" spans="1:9" x14ac:dyDescent="0.2">
      <c r="A96" s="53" t="s">
        <v>66</v>
      </c>
    </row>
    <row r="97" spans="1:2" x14ac:dyDescent="0.2">
      <c r="A97" s="53" t="s">
        <v>67</v>
      </c>
    </row>
    <row r="98" spans="1:2" x14ac:dyDescent="0.2">
      <c r="A98" s="53" t="s">
        <v>68</v>
      </c>
    </row>
    <row r="99" spans="1:2" x14ac:dyDescent="0.2">
      <c r="A99" s="8" t="s">
        <v>69</v>
      </c>
    </row>
    <row r="101" spans="1:2" x14ac:dyDescent="0.2">
      <c r="A101" s="97" t="s">
        <v>54</v>
      </c>
      <c r="B101" s="119"/>
    </row>
  </sheetData>
  <mergeCells count="4">
    <mergeCell ref="A2:E2"/>
    <mergeCell ref="A4:E4"/>
    <mergeCell ref="A91:F91"/>
    <mergeCell ref="G33:G36"/>
  </mergeCells>
  <pageMargins left="0.7" right="0.7" top="0.75" bottom="0.75" header="0.3" footer="0.3"/>
  <pageSetup paperSize="8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d6b3294d-d0ac-402f-8738-58b01d6ec124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147cc774-c882-4083-a59a-a91696afb8d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Proportional Treaty Q3</vt:lpstr>
      <vt:lpstr>'Proportional Treaty Q3'!Print_Area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2018-01-15T17:21:17Z</cp:lastPrinted>
  <dcterms:created xsi:type="dcterms:W3CDTF">2007-10-18T17:03:45Z</dcterms:created>
  <dcterms:modified xsi:type="dcterms:W3CDTF">2021-09-27T16:44:18Z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2021-09-27T16:44:18Z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